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3250" windowHeight="13170"/>
  </bookViews>
  <sheets>
    <sheet name="КПК1115022" sheetId="2" r:id="rId1"/>
  </sheets>
  <definedNames>
    <definedName name="_xlnm.Print_Area" localSheetId="0">КПК1115022!$A$1:$BM$92</definedName>
  </definedNames>
  <calcPr calcId="125725"/>
</workbook>
</file>

<file path=xl/calcChain.xml><?xml version="1.0" encoding="utf-8"?>
<calcChain xmlns="http://schemas.openxmlformats.org/spreadsheetml/2006/main">
  <c r="BE79" i="2"/>
  <c r="U21" l="1"/>
  <c r="BE76" l="1"/>
  <c r="BE75"/>
  <c r="BE74"/>
  <c r="AE75"/>
  <c r="AE76" s="1"/>
  <c r="BE70"/>
  <c r="AB61"/>
  <c r="AC52"/>
  <c r="Z78" l="1"/>
  <c r="AR61"/>
  <c r="AR60"/>
  <c r="AS52"/>
  <c r="AS51"/>
</calcChain>
</file>

<file path=xl/sharedStrings.xml><?xml version="1.0" encoding="utf-8"?>
<sst xmlns="http://schemas.openxmlformats.org/spreadsheetml/2006/main" count="150" uniqueCount="115">
  <si>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</si>
  <si>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</si>
  <si>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</si>
  <si>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</si>
  <si>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</si>
  <si>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</si>
  <si>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</si>
  <si>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</si>
  <si>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</si>
  <si>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</si>
  <si>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</si>
  <si>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</si>
  <si>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</si>
  <si>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</si>
  <si>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</si>
  <si>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</si>
  <si>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</si>
  <si>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</si>
  <si>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</si>
  <si>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</si>
  <si>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</si>
  <si>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</si>
  <si>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</si>
  <si>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</si>
  <si>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</si>
  <si>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</si>
  <si>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</si>
  <si>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</si>
  <si>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</si>
  <si>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</si>
  <si>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</si>
  <si>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</si>
  <si>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</si>
  <si>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</si>
  <si>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</si>
  <si>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</si>
  <si>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</si>
  <si>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</si>
  <si>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</si>
  <si>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</si>
  <si>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</si>
  <si>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</si>
  <si>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</si>
  <si>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</si>
  <si>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</si>
  <si>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</si>
  <si>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</si>
  <si>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</si>
  <si>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</si>
  <si>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</si>
  <si>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</si>
  <si>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</si>
  <si>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</si>
  <si>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</si>
  <si>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</si>
  <si>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</si>
  <si>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</si>
  <si>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</si>
  <si>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</si>
  <si>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</si>
  <si>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</si>
  <si>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</si>
  <si>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</si>
  <si>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</si>
  <si>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Проведення навчально-тренувальних зборів і змагань та заходів зі спорту осіб з інвалідністю</t>
  </si>
  <si>
    <t>Організація і проведення регіональних змагань з різних видів спорту для осіб з інвалідністю</t>
  </si>
  <si>
    <t>УСЬОГО</t>
  </si>
  <si>
    <t>затрат</t>
  </si>
  <si>
    <t>Z1</t>
  </si>
  <si>
    <t>кількість регіональних змагань зі спорту осіб з інвалідністю</t>
  </si>
  <si>
    <t>од.</t>
  </si>
  <si>
    <t>продукту</t>
  </si>
  <si>
    <t>ефективності</t>
  </si>
  <si>
    <t>середні витрати на один людино-день участі у регіональних змаганнях зі спорту осіб з інвалідністю</t>
  </si>
  <si>
    <t>грн.</t>
  </si>
  <si>
    <t>якості</t>
  </si>
  <si>
    <t>відс.</t>
  </si>
  <si>
    <t>осіб</t>
  </si>
  <si>
    <t>в т.ч. жінки</t>
  </si>
  <si>
    <t>1100000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</si>
  <si>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</si>
  <si>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</si>
  <si>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</si>
  <si>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>Дмитро ЛАГНО</t>
  </si>
  <si>
    <t>25973726</t>
  </si>
  <si>
    <t>0458400000</t>
  </si>
  <si>
    <t>гривень</t>
  </si>
  <si>
    <t>бюджетної програми місцевого бюджету на 2022  рік</t>
  </si>
  <si>
    <t>1115022</t>
  </si>
  <si>
    <t>Вiддiл з питань сiм`ї, молодi та спорту Павлоградської мiської ради</t>
  </si>
  <si>
    <t>1110000</t>
  </si>
  <si>
    <t>5022</t>
  </si>
  <si>
    <t>0810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</si>
  <si>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спортом, стимулювання  спортсменів міста до досягнення вищих результатів</t>
  </si>
  <si>
    <t>Організація фізкультурно-оздоровчої та спортивної діяльності  осіб з інвалідністю, забезпечення підготовки спортсменів  з  інвалідністю та фізкультурно-спортивної реабілітації  осіб з інвалідністю</t>
  </si>
  <si>
    <t xml:space="preserve">Розрахунково
(обсяг витрат/кількість спортсменів) 
</t>
  </si>
  <si>
    <t>кількість людино-днів участі у регіональних змаганнях з видів спорту для осіб з інвалідністю, од.</t>
  </si>
  <si>
    <t>динаміка кількості спортсменів, які беруть участь у регіональних змаганнях з видів спорту для осіб з інвалідністю, порівняно з минулим роком, %</t>
  </si>
  <si>
    <t>Протоколи змагань, перспективний план</t>
  </si>
  <si>
    <t>в т.ч. чоловіки</t>
  </si>
  <si>
    <t>Міська комплексна програма" Реалізація державної політики у сфері сім'ї, молоді та спорту у м.Павлоград на 2022– 2024 роки"</t>
  </si>
  <si>
    <t xml:space="preserve">                            </t>
  </si>
  <si>
    <t>1. Закон  України від 24.12.1993 р №3809-ХІІ “Про фізичну культуру і спорт” ( зі змінами та доповненнями);_x000D_
2.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
3. Наказ Міністерства фінансів України від 20.09.2017 р. № 793  «Про затвердження складових програмної класифікації видатків та кредитування місцевих бюджетів» (зі змінами);_x000D_                             4. Рішення  Павлоградської міської ради від 27.07.21р. №311-11/VІII "Про затвердження міської комплексної програми "Реалізація державної політики у сфері сім'ї, молоді та спорту у м.Павлоград на 2022 – 2024 роки;
5. Рішення міської ради  від  14.12.2021р.  №522-16/VIII  "Про бюджет Павлоградської міської територіальної громади  на 2022 рік";</t>
  </si>
  <si>
    <t>кількість спортсменів з інвалідністю, які посіли призові місця в  регіональних змаганнях в тому числі;</t>
  </si>
  <si>
    <t xml:space="preserve"> жінки</t>
  </si>
  <si>
    <t>чоловіки</t>
  </si>
  <si>
    <t>Розрахунково_x000D_
  відношення кількості спортсменів, які беруть участь у регіональних змагання до к-сті спортсменів-учасників минулого року *100% (15/110)</t>
  </si>
  <si>
    <t>Начальника фінансового  управління</t>
  </si>
  <si>
    <t>Раїса  РОЇК</t>
  </si>
  <si>
    <t>Розшифровка до кошториса   на 2022 рік зі  змінами</t>
  </si>
  <si>
    <t>Відділ з питань сім`ї, молоді та спорту Павлоградської міської ради</t>
  </si>
  <si>
    <t>6. Рішення Виконавчого комітету від 11  липня  2022 року  №621  "Про внесення змін до рішення міської ради від 14 грудня 2021 року №522-16 /VIІI "Про бюджет Павлоградської міської  територіальної  громади  на 2022 рік";</t>
  </si>
  <si>
    <t>7. Рішення міської ради від  13 грудня 2022 р. №828-31/VIII "Про внесення змін до рішення міської ради від 14 грудня 2021 року №54-3/VIII "Про бюджет Павлоградської міської територіальної громади на 2022 рік".</t>
  </si>
  <si>
    <t xml:space="preserve"> розрахунково 
(відношення к-сті спортсменів, які посіли призові місця в змаганнях у поточному році до кількості спортсменів-призерів минулого року *100%) (49/96)</t>
  </si>
  <si>
    <t>Розрахунково_x000D_
  відношення кількості спортсменів, які беруть участь у регіональних змагання до к-сті спортсменів-учасників минулого року *100% (148/315)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</si>
</sst>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color indexed="8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NumberFormat="1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2" fillId="0" borderId="0" xfId="0" applyFont="1" applyBorder="1"/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3" fontId="3" fillId="2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5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6" fillId="0" borderId="9" xfId="0" applyFont="1" applyBorder="1" applyAlignment="1">
      <alignment horizontal="right" vertical="center" wrapText="1"/>
    </xf>
    <xf numFmtId="0" fontId="15" fillId="0" borderId="0" xfId="0" applyFont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3" fillId="0" borderId="9" xfId="0" quotePrefix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9" fillId="0" borderId="1" xfId="0" quotePrefix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3" fillId="0" borderId="9" xfId="0" quotePrefix="1" applyFont="1" applyBorder="1" applyAlignment="1">
      <alignment horizontal="left" vertical="top" wrapText="1"/>
    </xf>
    <xf numFmtId="14" fontId="3" fillId="0" borderId="9" xfId="0" quotePrefix="1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3" fillId="0" borderId="9" xfId="0" quotePrefix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quotePrefix="1" applyFont="1" applyBorder="1" applyAlignment="1">
      <alignment horizontal="left" vertical="top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4" fontId="8" fillId="0" borderId="3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9" xfId="0" quotePrefix="1" applyFont="1" applyBorder="1" applyAlignment="1">
      <alignment horizontal="left" vertical="top" wrapText="1"/>
    </xf>
    <xf numFmtId="0" fontId="7" fillId="0" borderId="6" xfId="0" applyFont="1" applyBorder="1" applyAlignment="1">
      <alignment horizontal="left"/>
    </xf>
    <xf numFmtId="14" fontId="18" fillId="0" borderId="9" xfId="0" applyNumberFormat="1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3" fillId="0" borderId="9" xfId="0" quotePrefix="1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2"/>
  <sheetViews>
    <sheetView tabSelected="1" view="pageBreakPreview" topLeftCell="A12" zoomScaleNormal="100" zoomScaleSheetLayoutView="100" workbookViewId="0">
      <selection activeCell="BE78" sqref="BE78:BL78"/>
    </sheetView>
  </sheetViews>
  <sheetFormatPr defaultColWidth="9.140625"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80" ht="44.25" customHeight="1">
      <c r="AO1" s="95" t="s">
        <v>35</v>
      </c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</row>
    <row r="2" spans="1:80" ht="15.95" customHeight="1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80" ht="24" customHeight="1">
      <c r="AO3" s="103" t="s">
        <v>110</v>
      </c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</row>
    <row r="4" spans="1:80">
      <c r="AO4" s="104" t="s">
        <v>20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80" ht="7.5" customHeight="1"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</row>
    <row r="6" spans="1:80" ht="12.75" customHeight="1">
      <c r="AO6" s="106">
        <v>44916</v>
      </c>
      <c r="AP6" s="107"/>
      <c r="AQ6" s="107"/>
      <c r="AR6" s="107"/>
      <c r="AS6" s="107"/>
      <c r="AT6" s="107"/>
      <c r="AU6" s="107"/>
      <c r="AV6" s="38" t="s">
        <v>63</v>
      </c>
      <c r="AW6" s="108">
        <v>8</v>
      </c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80" ht="15.75">
      <c r="AO7" s="39"/>
      <c r="AP7" s="39"/>
      <c r="AQ7" s="39"/>
      <c r="AR7" s="39"/>
      <c r="AS7" s="39"/>
      <c r="AT7" s="39"/>
      <c r="AU7" s="39"/>
      <c r="AV7" s="38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9" spans="1:80" ht="15.75" customHeight="1">
      <c r="A9" s="102" t="s">
        <v>21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CB9" s="1" t="s">
        <v>101</v>
      </c>
    </row>
    <row r="10" spans="1:80" ht="15.75" customHeight="1">
      <c r="A10" s="102" t="s">
        <v>87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80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80" customFormat="1" ht="14.25" customHeight="1">
      <c r="A12" s="25" t="s">
        <v>53</v>
      </c>
      <c r="B12" s="97" t="s">
        <v>79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34"/>
      <c r="N12" s="99" t="s">
        <v>80</v>
      </c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35"/>
      <c r="AU12" s="97" t="s">
        <v>84</v>
      </c>
      <c r="AV12" s="98"/>
      <c r="AW12" s="98"/>
      <c r="AX12" s="98"/>
      <c r="AY12" s="98"/>
      <c r="AZ12" s="98"/>
      <c r="BA12" s="98"/>
      <c r="BB12" s="98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80" customFormat="1" ht="24" customHeight="1">
      <c r="A13" s="33"/>
      <c r="B13" s="90" t="s">
        <v>56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33"/>
      <c r="N13" s="101" t="s">
        <v>62</v>
      </c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33"/>
      <c r="AU13" s="90" t="s">
        <v>55</v>
      </c>
      <c r="AV13" s="90"/>
      <c r="AW13" s="90"/>
      <c r="AX13" s="90"/>
      <c r="AY13" s="90"/>
      <c r="AZ13" s="90"/>
      <c r="BA13" s="90"/>
      <c r="BB13" s="90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80" customFormat="1">
      <c r="BE14" s="29"/>
      <c r="BF14" s="29"/>
      <c r="BG14" s="29"/>
      <c r="BH14" s="29"/>
      <c r="BI14" s="29"/>
      <c r="BJ14" s="29"/>
      <c r="BK14" s="29"/>
      <c r="BL14" s="29"/>
    </row>
    <row r="15" spans="1:80" customFormat="1" ht="15" customHeight="1">
      <c r="A15" s="36" t="s">
        <v>4</v>
      </c>
      <c r="B15" s="97" t="s">
        <v>90</v>
      </c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34"/>
      <c r="N15" s="99" t="s">
        <v>89</v>
      </c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35"/>
      <c r="AU15" s="97" t="s">
        <v>84</v>
      </c>
      <c r="AV15" s="98"/>
      <c r="AW15" s="98"/>
      <c r="AX15" s="98"/>
      <c r="AY15" s="98"/>
      <c r="AZ15" s="98"/>
      <c r="BA15" s="98"/>
      <c r="BB15" s="98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80" customFormat="1" ht="24" customHeight="1">
      <c r="A16" s="32"/>
      <c r="B16" s="90" t="s">
        <v>56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33"/>
      <c r="N16" s="101" t="s">
        <v>61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33"/>
      <c r="AU16" s="90" t="s">
        <v>55</v>
      </c>
      <c r="AV16" s="90"/>
      <c r="AW16" s="90"/>
      <c r="AX16" s="90"/>
      <c r="AY16" s="90"/>
      <c r="AZ16" s="90"/>
      <c r="BA16" s="90"/>
      <c r="BB16" s="90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28.5" customHeight="1">
      <c r="A18" s="25" t="s">
        <v>54</v>
      </c>
      <c r="B18" s="97" t="s">
        <v>88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N18" s="97" t="s">
        <v>91</v>
      </c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26"/>
      <c r="AA18" s="97" t="s">
        <v>92</v>
      </c>
      <c r="AB18" s="98"/>
      <c r="AC18" s="98"/>
      <c r="AD18" s="98"/>
      <c r="AE18" s="98"/>
      <c r="AF18" s="98"/>
      <c r="AG18" s="98"/>
      <c r="AH18" s="98"/>
      <c r="AI18" s="98"/>
      <c r="AJ18" s="26"/>
      <c r="AK18" s="105" t="s">
        <v>64</v>
      </c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26"/>
      <c r="BE18" s="97" t="s">
        <v>85</v>
      </c>
      <c r="BF18" s="98"/>
      <c r="BG18" s="98"/>
      <c r="BH18" s="98"/>
      <c r="BI18" s="98"/>
      <c r="BJ18" s="98"/>
      <c r="BK18" s="98"/>
      <c r="BL18" s="98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90" t="s">
        <v>56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N19" s="90" t="s">
        <v>57</v>
      </c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28"/>
      <c r="AA19" s="78" t="s">
        <v>58</v>
      </c>
      <c r="AB19" s="78"/>
      <c r="AC19" s="78"/>
      <c r="AD19" s="78"/>
      <c r="AE19" s="78"/>
      <c r="AF19" s="78"/>
      <c r="AG19" s="78"/>
      <c r="AH19" s="78"/>
      <c r="AI19" s="78"/>
      <c r="AJ19" s="28"/>
      <c r="AK19" s="91" t="s">
        <v>59</v>
      </c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28"/>
      <c r="BE19" s="90" t="s">
        <v>60</v>
      </c>
      <c r="BF19" s="90"/>
      <c r="BG19" s="90"/>
      <c r="BH19" s="90"/>
      <c r="BI19" s="90"/>
      <c r="BJ19" s="90"/>
      <c r="BK19" s="90"/>
      <c r="BL19" s="90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88" t="s">
        <v>50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92">
        <f>AS21</f>
        <v>8980</v>
      </c>
      <c r="V21" s="92"/>
      <c r="W21" s="92"/>
      <c r="X21" s="92"/>
      <c r="Y21" s="92"/>
      <c r="Z21" s="92"/>
      <c r="AA21" s="92"/>
      <c r="AB21" s="92"/>
      <c r="AC21" s="92"/>
      <c r="AD21" s="92"/>
      <c r="AE21" s="110" t="s">
        <v>51</v>
      </c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92">
        <v>8980</v>
      </c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7" t="s">
        <v>23</v>
      </c>
      <c r="BE21" s="77"/>
      <c r="BF21" s="77"/>
      <c r="BG21" s="77"/>
      <c r="BH21" s="77"/>
      <c r="BI21" s="77"/>
      <c r="BJ21" s="77"/>
      <c r="BK21" s="77"/>
      <c r="BL21" s="77"/>
    </row>
    <row r="22" spans="1:79" ht="24.95" customHeight="1">
      <c r="A22" s="77" t="s">
        <v>22</v>
      </c>
      <c r="B22" s="77"/>
      <c r="C22" s="77"/>
      <c r="D22" s="77"/>
      <c r="E22" s="77"/>
      <c r="F22" s="77"/>
      <c r="G22" s="77"/>
      <c r="H22" s="77"/>
      <c r="I22" s="92">
        <v>0</v>
      </c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7" t="s">
        <v>24</v>
      </c>
      <c r="U22" s="77"/>
      <c r="V22" s="77"/>
      <c r="W22" s="7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93" t="s">
        <v>37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</row>
    <row r="25" spans="1:79" ht="113.25" customHeight="1">
      <c r="A25" s="45" t="s">
        <v>102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33.75" customHeight="1">
      <c r="A26" s="45" t="s">
        <v>111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4"/>
      <c r="BN26" s="44"/>
    </row>
    <row r="27" spans="1:79" ht="33.75" customHeight="1">
      <c r="A27" s="45" t="s">
        <v>112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4"/>
      <c r="BN27" s="44"/>
    </row>
    <row r="28" spans="1:79" ht="12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>
      <c r="A29" s="77" t="s">
        <v>36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</row>
    <row r="30" spans="1:79" ht="27.75" customHeight="1">
      <c r="A30" s="64" t="s">
        <v>28</v>
      </c>
      <c r="B30" s="64"/>
      <c r="C30" s="64"/>
      <c r="D30" s="64"/>
      <c r="E30" s="64"/>
      <c r="F30" s="64"/>
      <c r="G30" s="74" t="s">
        <v>40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6"/>
    </row>
    <row r="31" spans="1:79" ht="15.75" hidden="1">
      <c r="A31" s="54">
        <v>1</v>
      </c>
      <c r="B31" s="54"/>
      <c r="C31" s="54"/>
      <c r="D31" s="54"/>
      <c r="E31" s="54"/>
      <c r="F31" s="54"/>
      <c r="G31" s="74">
        <v>2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</row>
    <row r="32" spans="1:79" ht="10.5" hidden="1" customHeight="1">
      <c r="A32" s="69" t="s">
        <v>33</v>
      </c>
      <c r="B32" s="69"/>
      <c r="C32" s="69"/>
      <c r="D32" s="69"/>
      <c r="E32" s="69"/>
      <c r="F32" s="69"/>
      <c r="G32" s="61" t="s">
        <v>7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49</v>
      </c>
    </row>
    <row r="33" spans="1:79" ht="57.75" customHeight="1">
      <c r="A33" s="69">
        <v>1</v>
      </c>
      <c r="B33" s="69"/>
      <c r="C33" s="69"/>
      <c r="D33" s="69"/>
      <c r="E33" s="69"/>
      <c r="F33" s="69"/>
      <c r="G33" s="50" t="s">
        <v>93</v>
      </c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2"/>
      <c r="CA33" s="1" t="s">
        <v>48</v>
      </c>
    </row>
    <row r="34" spans="1:79" ht="29.25" customHeight="1">
      <c r="A34" s="2"/>
      <c r="B34" s="2"/>
      <c r="C34" s="2"/>
      <c r="D34" s="2"/>
      <c r="E34" s="2"/>
      <c r="F34" s="2"/>
      <c r="G34" s="4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</row>
    <row r="35" spans="1:79" ht="0.7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>
      <c r="A36" s="77" t="s">
        <v>38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</row>
    <row r="37" spans="1:79" ht="31.5" customHeight="1">
      <c r="A37" s="113" t="s">
        <v>94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</row>
    <row r="38" spans="1:79" ht="12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>
      <c r="A39" s="77" t="s">
        <v>39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</row>
    <row r="40" spans="1:79" ht="27.75" customHeight="1">
      <c r="A40" s="64" t="s">
        <v>28</v>
      </c>
      <c r="B40" s="64"/>
      <c r="C40" s="64"/>
      <c r="D40" s="64"/>
      <c r="E40" s="64"/>
      <c r="F40" s="64"/>
      <c r="G40" s="74" t="s">
        <v>25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</row>
    <row r="41" spans="1:79" ht="15.75" hidden="1">
      <c r="A41" s="54">
        <v>1</v>
      </c>
      <c r="B41" s="54"/>
      <c r="C41" s="54"/>
      <c r="D41" s="54"/>
      <c r="E41" s="54"/>
      <c r="F41" s="54"/>
      <c r="G41" s="74">
        <v>2</v>
      </c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6"/>
    </row>
    <row r="42" spans="1:79" ht="10.5" hidden="1" customHeight="1">
      <c r="A42" s="69" t="s">
        <v>6</v>
      </c>
      <c r="B42" s="69"/>
      <c r="C42" s="69"/>
      <c r="D42" s="69"/>
      <c r="E42" s="69"/>
      <c r="F42" s="69"/>
      <c r="G42" s="61" t="s">
        <v>7</v>
      </c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3"/>
      <c r="CA42" s="1" t="s">
        <v>11</v>
      </c>
    </row>
    <row r="43" spans="1:79" ht="29.25" customHeight="1">
      <c r="A43" s="69">
        <v>1</v>
      </c>
      <c r="B43" s="69"/>
      <c r="C43" s="69"/>
      <c r="D43" s="69"/>
      <c r="E43" s="69"/>
      <c r="F43" s="69"/>
      <c r="G43" s="50" t="s">
        <v>64</v>
      </c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2"/>
      <c r="CA43" s="1" t="s">
        <v>12</v>
      </c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77" t="s">
        <v>41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>
      <c r="A46" s="89" t="s">
        <v>86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>
      <c r="A47" s="54" t="s">
        <v>28</v>
      </c>
      <c r="B47" s="54"/>
      <c r="C47" s="54"/>
      <c r="D47" s="79" t="s">
        <v>26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54" t="s">
        <v>29</v>
      </c>
      <c r="AD47" s="54"/>
      <c r="AE47" s="54"/>
      <c r="AF47" s="54"/>
      <c r="AG47" s="54"/>
      <c r="AH47" s="54"/>
      <c r="AI47" s="54"/>
      <c r="AJ47" s="54"/>
      <c r="AK47" s="54" t="s">
        <v>30</v>
      </c>
      <c r="AL47" s="54"/>
      <c r="AM47" s="54"/>
      <c r="AN47" s="54"/>
      <c r="AO47" s="54"/>
      <c r="AP47" s="54"/>
      <c r="AQ47" s="54"/>
      <c r="AR47" s="54"/>
      <c r="AS47" s="54" t="s">
        <v>27</v>
      </c>
      <c r="AT47" s="54"/>
      <c r="AU47" s="54"/>
      <c r="AV47" s="54"/>
      <c r="AW47" s="54"/>
      <c r="AX47" s="54"/>
      <c r="AY47" s="54"/>
      <c r="AZ47" s="54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>
      <c r="A48" s="54"/>
      <c r="B48" s="54"/>
      <c r="C48" s="54"/>
      <c r="D48" s="82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18"/>
      <c r="BB48" s="18"/>
      <c r="BC48" s="18"/>
      <c r="BD48" s="18"/>
      <c r="BE48" s="18"/>
      <c r="BF48" s="18"/>
      <c r="BG48" s="18"/>
      <c r="BH48" s="18"/>
    </row>
    <row r="49" spans="1:79" ht="15.75">
      <c r="A49" s="54">
        <v>1</v>
      </c>
      <c r="B49" s="54"/>
      <c r="C49" s="54"/>
      <c r="D49" s="71">
        <v>2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54">
        <v>3</v>
      </c>
      <c r="AD49" s="54"/>
      <c r="AE49" s="54"/>
      <c r="AF49" s="54"/>
      <c r="AG49" s="54"/>
      <c r="AH49" s="54"/>
      <c r="AI49" s="54"/>
      <c r="AJ49" s="54"/>
      <c r="AK49" s="54">
        <v>4</v>
      </c>
      <c r="AL49" s="54"/>
      <c r="AM49" s="54"/>
      <c r="AN49" s="54"/>
      <c r="AO49" s="54"/>
      <c r="AP49" s="54"/>
      <c r="AQ49" s="54"/>
      <c r="AR49" s="54"/>
      <c r="AS49" s="54">
        <v>5</v>
      </c>
      <c r="AT49" s="54"/>
      <c r="AU49" s="54"/>
      <c r="AV49" s="54"/>
      <c r="AW49" s="54"/>
      <c r="AX49" s="54"/>
      <c r="AY49" s="54"/>
      <c r="AZ49" s="5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>
      <c r="A50" s="69" t="s">
        <v>6</v>
      </c>
      <c r="B50" s="69"/>
      <c r="C50" s="69"/>
      <c r="D50" s="85" t="s">
        <v>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114" t="s">
        <v>8</v>
      </c>
      <c r="AD50" s="114"/>
      <c r="AE50" s="114"/>
      <c r="AF50" s="114"/>
      <c r="AG50" s="114"/>
      <c r="AH50" s="114"/>
      <c r="AI50" s="114"/>
      <c r="AJ50" s="114"/>
      <c r="AK50" s="114" t="s">
        <v>9</v>
      </c>
      <c r="AL50" s="114"/>
      <c r="AM50" s="114"/>
      <c r="AN50" s="114"/>
      <c r="AO50" s="114"/>
      <c r="AP50" s="114"/>
      <c r="AQ50" s="114"/>
      <c r="AR50" s="114"/>
      <c r="AS50" s="115" t="s">
        <v>10</v>
      </c>
      <c r="AT50" s="114"/>
      <c r="AU50" s="114"/>
      <c r="AV50" s="114"/>
      <c r="AW50" s="114"/>
      <c r="AX50" s="114"/>
      <c r="AY50" s="114"/>
      <c r="AZ50" s="114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6" customHeight="1">
      <c r="A51" s="54">
        <v>1</v>
      </c>
      <c r="B51" s="54"/>
      <c r="C51" s="54"/>
      <c r="D51" s="50" t="s">
        <v>65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2"/>
      <c r="AC51" s="53">
        <v>8980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8980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ht="21" customHeight="1">
      <c r="A52" s="65"/>
      <c r="B52" s="65"/>
      <c r="C52" s="65"/>
      <c r="D52" s="66" t="s">
        <v>66</v>
      </c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8"/>
      <c r="AC52" s="70">
        <f>AC51</f>
        <v>8980</v>
      </c>
      <c r="AD52" s="70"/>
      <c r="AE52" s="70"/>
      <c r="AF52" s="70"/>
      <c r="AG52" s="70"/>
      <c r="AH52" s="70"/>
      <c r="AI52" s="70"/>
      <c r="AJ52" s="70"/>
      <c r="AK52" s="70">
        <v>0</v>
      </c>
      <c r="AL52" s="70"/>
      <c r="AM52" s="70"/>
      <c r="AN52" s="70"/>
      <c r="AO52" s="70"/>
      <c r="AP52" s="70"/>
      <c r="AQ52" s="70"/>
      <c r="AR52" s="70"/>
      <c r="AS52" s="70">
        <f>AC52+AK52</f>
        <v>8980</v>
      </c>
      <c r="AT52" s="70"/>
      <c r="AU52" s="70"/>
      <c r="AV52" s="70"/>
      <c r="AW52" s="70"/>
      <c r="AX52" s="70"/>
      <c r="AY52" s="70"/>
      <c r="AZ52" s="70"/>
      <c r="BA52" s="37"/>
      <c r="BB52" s="37"/>
      <c r="BC52" s="37"/>
      <c r="BD52" s="37"/>
      <c r="BE52" s="37"/>
      <c r="BF52" s="37"/>
      <c r="BG52" s="37"/>
      <c r="BH52" s="37"/>
    </row>
    <row r="54" spans="1:79" ht="15.75" customHeight="1">
      <c r="A54" s="93" t="s">
        <v>42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</row>
    <row r="55" spans="1:79" ht="15" customHeight="1">
      <c r="A55" s="89" t="s">
        <v>86</v>
      </c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54" t="s">
        <v>28</v>
      </c>
      <c r="B56" s="54"/>
      <c r="C56" s="54"/>
      <c r="D56" s="79" t="s">
        <v>34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54" t="s">
        <v>29</v>
      </c>
      <c r="AC56" s="54"/>
      <c r="AD56" s="54"/>
      <c r="AE56" s="54"/>
      <c r="AF56" s="54"/>
      <c r="AG56" s="54"/>
      <c r="AH56" s="54"/>
      <c r="AI56" s="54"/>
      <c r="AJ56" s="54" t="s">
        <v>30</v>
      </c>
      <c r="AK56" s="54"/>
      <c r="AL56" s="54"/>
      <c r="AM56" s="54"/>
      <c r="AN56" s="54"/>
      <c r="AO56" s="54"/>
      <c r="AP56" s="54"/>
      <c r="AQ56" s="54"/>
      <c r="AR56" s="54" t="s">
        <v>27</v>
      </c>
      <c r="AS56" s="54"/>
      <c r="AT56" s="54"/>
      <c r="AU56" s="54"/>
      <c r="AV56" s="54"/>
      <c r="AW56" s="54"/>
      <c r="AX56" s="54"/>
      <c r="AY56" s="54"/>
    </row>
    <row r="57" spans="1:79" ht="29.1" customHeight="1">
      <c r="A57" s="54"/>
      <c r="B57" s="54"/>
      <c r="C57" s="54"/>
      <c r="D57" s="82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</row>
    <row r="58" spans="1:79" ht="15.75" customHeight="1">
      <c r="A58" s="54">
        <v>1</v>
      </c>
      <c r="B58" s="54"/>
      <c r="C58" s="54"/>
      <c r="D58" s="71">
        <v>2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54">
        <v>3</v>
      </c>
      <c r="AC58" s="54"/>
      <c r="AD58" s="54"/>
      <c r="AE58" s="54"/>
      <c r="AF58" s="54"/>
      <c r="AG58" s="54"/>
      <c r="AH58" s="54"/>
      <c r="AI58" s="54"/>
      <c r="AJ58" s="54">
        <v>4</v>
      </c>
      <c r="AK58" s="54"/>
      <c r="AL58" s="54"/>
      <c r="AM58" s="54"/>
      <c r="AN58" s="54"/>
      <c r="AO58" s="54"/>
      <c r="AP58" s="54"/>
      <c r="AQ58" s="54"/>
      <c r="AR58" s="54">
        <v>5</v>
      </c>
      <c r="AS58" s="54"/>
      <c r="AT58" s="54"/>
      <c r="AU58" s="54"/>
      <c r="AV58" s="54"/>
      <c r="AW58" s="54"/>
      <c r="AX58" s="54"/>
      <c r="AY58" s="54"/>
    </row>
    <row r="59" spans="1:79" ht="12.75" hidden="1" customHeight="1">
      <c r="A59" s="69" t="s">
        <v>6</v>
      </c>
      <c r="B59" s="69"/>
      <c r="C59" s="69"/>
      <c r="D59" s="61" t="s">
        <v>7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114" t="s">
        <v>8</v>
      </c>
      <c r="AC59" s="114"/>
      <c r="AD59" s="114"/>
      <c r="AE59" s="114"/>
      <c r="AF59" s="114"/>
      <c r="AG59" s="114"/>
      <c r="AH59" s="114"/>
      <c r="AI59" s="114"/>
      <c r="AJ59" s="114" t="s">
        <v>9</v>
      </c>
      <c r="AK59" s="114"/>
      <c r="AL59" s="114"/>
      <c r="AM59" s="114"/>
      <c r="AN59" s="114"/>
      <c r="AO59" s="114"/>
      <c r="AP59" s="114"/>
      <c r="AQ59" s="114"/>
      <c r="AR59" s="114" t="s">
        <v>10</v>
      </c>
      <c r="AS59" s="114"/>
      <c r="AT59" s="114"/>
      <c r="AU59" s="114"/>
      <c r="AV59" s="114"/>
      <c r="AW59" s="114"/>
      <c r="AX59" s="114"/>
      <c r="AY59" s="114"/>
      <c r="CA59" s="1" t="s">
        <v>15</v>
      </c>
    </row>
    <row r="60" spans="1:79" ht="44.25" customHeight="1">
      <c r="A60" s="54">
        <v>1</v>
      </c>
      <c r="B60" s="54"/>
      <c r="C60" s="54"/>
      <c r="D60" s="50" t="s">
        <v>100</v>
      </c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2"/>
      <c r="AB60" s="53">
        <v>8980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8980</v>
      </c>
      <c r="AS60" s="53"/>
      <c r="AT60" s="53"/>
      <c r="AU60" s="53"/>
      <c r="AV60" s="53"/>
      <c r="AW60" s="53"/>
      <c r="AX60" s="53"/>
      <c r="AY60" s="53"/>
      <c r="AZ60" s="38"/>
      <c r="CA60" s="1" t="s">
        <v>16</v>
      </c>
    </row>
    <row r="61" spans="1:79" s="4" customFormat="1" ht="29.25" customHeight="1">
      <c r="A61" s="65"/>
      <c r="B61" s="65"/>
      <c r="C61" s="65"/>
      <c r="D61" s="66" t="s">
        <v>27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70">
        <f>AB60</f>
        <v>8980</v>
      </c>
      <c r="AC61" s="70"/>
      <c r="AD61" s="70"/>
      <c r="AE61" s="70"/>
      <c r="AF61" s="70"/>
      <c r="AG61" s="70"/>
      <c r="AH61" s="70"/>
      <c r="AI61" s="70"/>
      <c r="AJ61" s="70">
        <v>0</v>
      </c>
      <c r="AK61" s="70"/>
      <c r="AL61" s="70"/>
      <c r="AM61" s="70"/>
      <c r="AN61" s="70"/>
      <c r="AO61" s="70"/>
      <c r="AP61" s="70"/>
      <c r="AQ61" s="70"/>
      <c r="AR61" s="70">
        <f>AB61+AJ61</f>
        <v>8980</v>
      </c>
      <c r="AS61" s="70"/>
      <c r="AT61" s="70"/>
      <c r="AU61" s="70"/>
      <c r="AV61" s="70"/>
      <c r="AW61" s="70"/>
      <c r="AX61" s="70"/>
      <c r="AY61" s="70"/>
      <c r="AZ61" s="41"/>
    </row>
    <row r="63" spans="1:79" ht="15.75" customHeight="1">
      <c r="A63" s="77" t="s">
        <v>43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</row>
    <row r="64" spans="1:79" ht="30" customHeight="1">
      <c r="A64" s="54" t="s">
        <v>28</v>
      </c>
      <c r="B64" s="54"/>
      <c r="C64" s="54"/>
      <c r="D64" s="54"/>
      <c r="E64" s="54"/>
      <c r="F64" s="54"/>
      <c r="G64" s="71" t="s">
        <v>44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54" t="s">
        <v>2</v>
      </c>
      <c r="AA64" s="54"/>
      <c r="AB64" s="54"/>
      <c r="AC64" s="54"/>
      <c r="AD64" s="54"/>
      <c r="AE64" s="54" t="s">
        <v>1</v>
      </c>
      <c r="AF64" s="54"/>
      <c r="AG64" s="54"/>
      <c r="AH64" s="54"/>
      <c r="AI64" s="54"/>
      <c r="AJ64" s="54"/>
      <c r="AK64" s="54"/>
      <c r="AL64" s="54"/>
      <c r="AM64" s="54"/>
      <c r="AN64" s="54"/>
      <c r="AO64" s="71" t="s">
        <v>29</v>
      </c>
      <c r="AP64" s="72"/>
      <c r="AQ64" s="72"/>
      <c r="AR64" s="72"/>
      <c r="AS64" s="72"/>
      <c r="AT64" s="72"/>
      <c r="AU64" s="72"/>
      <c r="AV64" s="73"/>
      <c r="AW64" s="71" t="s">
        <v>30</v>
      </c>
      <c r="AX64" s="72"/>
      <c r="AY64" s="72"/>
      <c r="AZ64" s="72"/>
      <c r="BA64" s="72"/>
      <c r="BB64" s="72"/>
      <c r="BC64" s="72"/>
      <c r="BD64" s="73"/>
      <c r="BE64" s="71" t="s">
        <v>27</v>
      </c>
      <c r="BF64" s="72"/>
      <c r="BG64" s="72"/>
      <c r="BH64" s="72"/>
      <c r="BI64" s="72"/>
      <c r="BJ64" s="72"/>
      <c r="BK64" s="72"/>
      <c r="BL64" s="73"/>
    </row>
    <row r="65" spans="1:79" ht="15.75" customHeight="1">
      <c r="A65" s="54">
        <v>1</v>
      </c>
      <c r="B65" s="54"/>
      <c r="C65" s="54"/>
      <c r="D65" s="54"/>
      <c r="E65" s="54"/>
      <c r="F65" s="54"/>
      <c r="G65" s="71">
        <v>2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3"/>
      <c r="Z65" s="54">
        <v>3</v>
      </c>
      <c r="AA65" s="54"/>
      <c r="AB65" s="54"/>
      <c r="AC65" s="54"/>
      <c r="AD65" s="54"/>
      <c r="AE65" s="54">
        <v>4</v>
      </c>
      <c r="AF65" s="54"/>
      <c r="AG65" s="54"/>
      <c r="AH65" s="54"/>
      <c r="AI65" s="54"/>
      <c r="AJ65" s="54"/>
      <c r="AK65" s="54"/>
      <c r="AL65" s="54"/>
      <c r="AM65" s="54"/>
      <c r="AN65" s="54"/>
      <c r="AO65" s="54">
        <v>5</v>
      </c>
      <c r="AP65" s="54"/>
      <c r="AQ65" s="54"/>
      <c r="AR65" s="54"/>
      <c r="AS65" s="54"/>
      <c r="AT65" s="54"/>
      <c r="AU65" s="54"/>
      <c r="AV65" s="54"/>
      <c r="AW65" s="54">
        <v>6</v>
      </c>
      <c r="AX65" s="54"/>
      <c r="AY65" s="54"/>
      <c r="AZ65" s="54"/>
      <c r="BA65" s="54"/>
      <c r="BB65" s="54"/>
      <c r="BC65" s="54"/>
      <c r="BD65" s="54"/>
      <c r="BE65" s="54">
        <v>7</v>
      </c>
      <c r="BF65" s="54"/>
      <c r="BG65" s="54"/>
      <c r="BH65" s="54"/>
      <c r="BI65" s="54"/>
      <c r="BJ65" s="54"/>
      <c r="BK65" s="54"/>
      <c r="BL65" s="54"/>
    </row>
    <row r="66" spans="1:79" ht="12.75" hidden="1" customHeight="1">
      <c r="A66" s="69" t="s">
        <v>33</v>
      </c>
      <c r="B66" s="69"/>
      <c r="C66" s="69"/>
      <c r="D66" s="69"/>
      <c r="E66" s="69"/>
      <c r="F66" s="69"/>
      <c r="G66" s="61" t="s">
        <v>7</v>
      </c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3"/>
      <c r="Z66" s="69" t="s">
        <v>19</v>
      </c>
      <c r="AA66" s="69"/>
      <c r="AB66" s="69"/>
      <c r="AC66" s="69"/>
      <c r="AD66" s="69"/>
      <c r="AE66" s="111" t="s">
        <v>32</v>
      </c>
      <c r="AF66" s="111"/>
      <c r="AG66" s="111"/>
      <c r="AH66" s="111"/>
      <c r="AI66" s="111"/>
      <c r="AJ66" s="111"/>
      <c r="AK66" s="111"/>
      <c r="AL66" s="111"/>
      <c r="AM66" s="111"/>
      <c r="AN66" s="61"/>
      <c r="AO66" s="114" t="s">
        <v>8</v>
      </c>
      <c r="AP66" s="114"/>
      <c r="AQ66" s="114"/>
      <c r="AR66" s="114"/>
      <c r="AS66" s="114"/>
      <c r="AT66" s="114"/>
      <c r="AU66" s="114"/>
      <c r="AV66" s="114"/>
      <c r="AW66" s="114" t="s">
        <v>31</v>
      </c>
      <c r="AX66" s="114"/>
      <c r="AY66" s="114"/>
      <c r="AZ66" s="114"/>
      <c r="BA66" s="114"/>
      <c r="BB66" s="114"/>
      <c r="BC66" s="114"/>
      <c r="BD66" s="114"/>
      <c r="BE66" s="114" t="s">
        <v>68</v>
      </c>
      <c r="BF66" s="114"/>
      <c r="BG66" s="114"/>
      <c r="BH66" s="114"/>
      <c r="BI66" s="114"/>
      <c r="BJ66" s="114"/>
      <c r="BK66" s="114"/>
      <c r="BL66" s="114"/>
      <c r="CA66" s="1" t="s">
        <v>17</v>
      </c>
    </row>
    <row r="67" spans="1:79" s="4" customFormat="1" ht="21" customHeight="1">
      <c r="A67" s="134">
        <v>0</v>
      </c>
      <c r="B67" s="134"/>
      <c r="C67" s="134"/>
      <c r="D67" s="134"/>
      <c r="E67" s="134"/>
      <c r="F67" s="134"/>
      <c r="G67" s="116" t="s">
        <v>67</v>
      </c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8"/>
      <c r="Z67" s="135"/>
      <c r="AA67" s="135"/>
      <c r="AB67" s="135"/>
      <c r="AC67" s="135"/>
      <c r="AD67" s="135"/>
      <c r="AE67" s="136"/>
      <c r="AF67" s="136"/>
      <c r="AG67" s="136"/>
      <c r="AH67" s="136"/>
      <c r="AI67" s="136"/>
      <c r="AJ67" s="136"/>
      <c r="AK67" s="136"/>
      <c r="AL67" s="136"/>
      <c r="AM67" s="136"/>
      <c r="AN67" s="137"/>
      <c r="AO67" s="122"/>
      <c r="AP67" s="122"/>
      <c r="AQ67" s="122"/>
      <c r="AR67" s="122"/>
      <c r="AS67" s="122"/>
      <c r="AT67" s="122"/>
      <c r="AU67" s="122"/>
      <c r="AV67" s="122"/>
      <c r="AW67" s="122"/>
      <c r="AX67" s="122"/>
      <c r="AY67" s="122"/>
      <c r="AZ67" s="122"/>
      <c r="BA67" s="122"/>
      <c r="BB67" s="122"/>
      <c r="BC67" s="122"/>
      <c r="BD67" s="122"/>
      <c r="BE67" s="122"/>
      <c r="BF67" s="122"/>
      <c r="BG67" s="122"/>
      <c r="BH67" s="122"/>
      <c r="BI67" s="122"/>
      <c r="BJ67" s="122"/>
      <c r="BK67" s="122"/>
      <c r="BL67" s="122"/>
      <c r="CA67" s="4" t="s">
        <v>18</v>
      </c>
    </row>
    <row r="68" spans="1:79" ht="30.75" customHeight="1">
      <c r="A68" s="54">
        <v>0</v>
      </c>
      <c r="B68" s="54"/>
      <c r="C68" s="54"/>
      <c r="D68" s="54"/>
      <c r="E68" s="54"/>
      <c r="F68" s="54"/>
      <c r="G68" s="55" t="s">
        <v>69</v>
      </c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9" t="s">
        <v>70</v>
      </c>
      <c r="AA68" s="59"/>
      <c r="AB68" s="59"/>
      <c r="AC68" s="59"/>
      <c r="AD68" s="59"/>
      <c r="AE68" s="55" t="s">
        <v>109</v>
      </c>
      <c r="AF68" s="56"/>
      <c r="AG68" s="56"/>
      <c r="AH68" s="56"/>
      <c r="AI68" s="56"/>
      <c r="AJ68" s="56"/>
      <c r="AK68" s="56"/>
      <c r="AL68" s="56"/>
      <c r="AM68" s="56"/>
      <c r="AN68" s="57"/>
      <c r="AO68" s="60">
        <v>5</v>
      </c>
      <c r="AP68" s="60"/>
      <c r="AQ68" s="60"/>
      <c r="AR68" s="60"/>
      <c r="AS68" s="60"/>
      <c r="AT68" s="60"/>
      <c r="AU68" s="60"/>
      <c r="AV68" s="60"/>
      <c r="AW68" s="60">
        <v>0</v>
      </c>
      <c r="AX68" s="60"/>
      <c r="AY68" s="60"/>
      <c r="AZ68" s="60"/>
      <c r="BA68" s="60"/>
      <c r="BB68" s="60"/>
      <c r="BC68" s="60"/>
      <c r="BD68" s="60"/>
      <c r="BE68" s="60">
        <v>5</v>
      </c>
      <c r="BF68" s="60"/>
      <c r="BG68" s="60"/>
      <c r="BH68" s="60"/>
      <c r="BI68" s="60"/>
      <c r="BJ68" s="60"/>
      <c r="BK68" s="60"/>
      <c r="BL68" s="60"/>
    </row>
    <row r="69" spans="1:79" s="4" customFormat="1" ht="22.5" customHeight="1">
      <c r="A69" s="65">
        <v>0</v>
      </c>
      <c r="B69" s="65"/>
      <c r="C69" s="65"/>
      <c r="D69" s="65"/>
      <c r="E69" s="65"/>
      <c r="F69" s="65"/>
      <c r="G69" s="47" t="s">
        <v>71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112"/>
      <c r="AA69" s="112"/>
      <c r="AB69" s="112"/>
      <c r="AC69" s="112"/>
      <c r="AD69" s="112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123"/>
      <c r="AP69" s="123"/>
      <c r="AQ69" s="123"/>
      <c r="AR69" s="123"/>
      <c r="AS69" s="123"/>
      <c r="AT69" s="123"/>
      <c r="AU69" s="123"/>
      <c r="AV69" s="123"/>
      <c r="AW69" s="123"/>
      <c r="AX69" s="123"/>
      <c r="AY69" s="123"/>
      <c r="AZ69" s="123"/>
      <c r="BA69" s="123"/>
      <c r="BB69" s="123"/>
      <c r="BC69" s="123"/>
      <c r="BD69" s="123"/>
      <c r="BE69" s="123"/>
      <c r="BF69" s="123"/>
      <c r="BG69" s="123"/>
      <c r="BH69" s="123"/>
      <c r="BI69" s="123"/>
      <c r="BJ69" s="123"/>
      <c r="BK69" s="123"/>
      <c r="BL69" s="123"/>
    </row>
    <row r="70" spans="1:79" ht="51" customHeight="1">
      <c r="A70" s="54">
        <v>0</v>
      </c>
      <c r="B70" s="54"/>
      <c r="C70" s="54"/>
      <c r="D70" s="54"/>
      <c r="E70" s="54"/>
      <c r="F70" s="54"/>
      <c r="G70" s="55" t="s">
        <v>96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9" t="s">
        <v>70</v>
      </c>
      <c r="AA70" s="59"/>
      <c r="AB70" s="59"/>
      <c r="AC70" s="59"/>
      <c r="AD70" s="59"/>
      <c r="AE70" s="55" t="s">
        <v>109</v>
      </c>
      <c r="AF70" s="56"/>
      <c r="AG70" s="56"/>
      <c r="AH70" s="56"/>
      <c r="AI70" s="56"/>
      <c r="AJ70" s="56"/>
      <c r="AK70" s="56"/>
      <c r="AL70" s="56"/>
      <c r="AM70" s="56"/>
      <c r="AN70" s="57"/>
      <c r="AO70" s="60">
        <v>148</v>
      </c>
      <c r="AP70" s="60"/>
      <c r="AQ70" s="60"/>
      <c r="AR70" s="60"/>
      <c r="AS70" s="60"/>
      <c r="AT70" s="60"/>
      <c r="AU70" s="60"/>
      <c r="AV70" s="60"/>
      <c r="AW70" s="60">
        <v>0</v>
      </c>
      <c r="AX70" s="60"/>
      <c r="AY70" s="60"/>
      <c r="AZ70" s="60"/>
      <c r="BA70" s="60"/>
      <c r="BB70" s="60"/>
      <c r="BC70" s="60"/>
      <c r="BD70" s="60"/>
      <c r="BE70" s="60">
        <f>AO70</f>
        <v>148</v>
      </c>
      <c r="BF70" s="60"/>
      <c r="BG70" s="60"/>
      <c r="BH70" s="60"/>
      <c r="BI70" s="60"/>
      <c r="BJ70" s="60"/>
      <c r="BK70" s="60"/>
      <c r="BL70" s="60"/>
    </row>
    <row r="71" spans="1:79" s="4" customFormat="1" ht="24" customHeight="1">
      <c r="A71" s="65">
        <v>0</v>
      </c>
      <c r="B71" s="65"/>
      <c r="C71" s="65"/>
      <c r="D71" s="65"/>
      <c r="E71" s="65"/>
      <c r="F71" s="65"/>
      <c r="G71" s="47" t="s">
        <v>72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112"/>
      <c r="AA71" s="112"/>
      <c r="AB71" s="112"/>
      <c r="AC71" s="112"/>
      <c r="AD71" s="112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0"/>
      <c r="BJ71" s="70"/>
      <c r="BK71" s="70"/>
      <c r="BL71" s="70"/>
    </row>
    <row r="72" spans="1:79" ht="58.5" customHeight="1">
      <c r="A72" s="54">
        <v>0</v>
      </c>
      <c r="B72" s="54"/>
      <c r="C72" s="54"/>
      <c r="D72" s="54"/>
      <c r="E72" s="54"/>
      <c r="F72" s="54"/>
      <c r="G72" s="55" t="s">
        <v>73</v>
      </c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59" t="s">
        <v>74</v>
      </c>
      <c r="AA72" s="59"/>
      <c r="AB72" s="59"/>
      <c r="AC72" s="59"/>
      <c r="AD72" s="59"/>
      <c r="AE72" s="50" t="s">
        <v>95</v>
      </c>
      <c r="AF72" s="51"/>
      <c r="AG72" s="51"/>
      <c r="AH72" s="51"/>
      <c r="AI72" s="51"/>
      <c r="AJ72" s="51"/>
      <c r="AK72" s="51"/>
      <c r="AL72" s="51"/>
      <c r="AM72" s="51"/>
      <c r="AN72" s="52"/>
      <c r="AO72" s="53">
        <v>74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72</v>
      </c>
      <c r="BF72" s="53"/>
      <c r="BG72" s="53"/>
      <c r="BH72" s="53"/>
      <c r="BI72" s="53"/>
      <c r="BJ72" s="53"/>
      <c r="BK72" s="53"/>
      <c r="BL72" s="53"/>
    </row>
    <row r="73" spans="1:79" s="4" customFormat="1" ht="15.75">
      <c r="A73" s="65">
        <v>0</v>
      </c>
      <c r="B73" s="65"/>
      <c r="C73" s="65"/>
      <c r="D73" s="65"/>
      <c r="E73" s="65"/>
      <c r="F73" s="65"/>
      <c r="G73" s="47" t="s">
        <v>75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112"/>
      <c r="AA73" s="112"/>
      <c r="AB73" s="112"/>
      <c r="AC73" s="112"/>
      <c r="AD73" s="112"/>
      <c r="AE73" s="66"/>
      <c r="AF73" s="67"/>
      <c r="AG73" s="67"/>
      <c r="AH73" s="67"/>
      <c r="AI73" s="67"/>
      <c r="AJ73" s="67"/>
      <c r="AK73" s="67"/>
      <c r="AL73" s="67"/>
      <c r="AM73" s="67"/>
      <c r="AN73" s="68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0"/>
      <c r="BL73" s="70"/>
    </row>
    <row r="74" spans="1:79" s="4" customFormat="1" ht="33.75" customHeight="1">
      <c r="A74" s="54">
        <v>0</v>
      </c>
      <c r="B74" s="54"/>
      <c r="C74" s="54"/>
      <c r="D74" s="54"/>
      <c r="E74" s="54"/>
      <c r="F74" s="54"/>
      <c r="G74" s="55" t="s">
        <v>103</v>
      </c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59" t="s">
        <v>77</v>
      </c>
      <c r="AA74" s="59"/>
      <c r="AB74" s="59"/>
      <c r="AC74" s="59"/>
      <c r="AD74" s="59"/>
      <c r="AE74" s="50" t="s">
        <v>98</v>
      </c>
      <c r="AF74" s="51"/>
      <c r="AG74" s="51"/>
      <c r="AH74" s="51"/>
      <c r="AI74" s="51"/>
      <c r="AJ74" s="51"/>
      <c r="AK74" s="51"/>
      <c r="AL74" s="51"/>
      <c r="AM74" s="51"/>
      <c r="AN74" s="52"/>
      <c r="AO74" s="60">
        <v>64</v>
      </c>
      <c r="AP74" s="60"/>
      <c r="AQ74" s="60"/>
      <c r="AR74" s="60"/>
      <c r="AS74" s="60"/>
      <c r="AT74" s="60"/>
      <c r="AU74" s="60"/>
      <c r="AV74" s="60"/>
      <c r="AW74" s="60">
        <v>0</v>
      </c>
      <c r="AX74" s="60"/>
      <c r="AY74" s="60"/>
      <c r="AZ74" s="60"/>
      <c r="BA74" s="60"/>
      <c r="BB74" s="60"/>
      <c r="BC74" s="60"/>
      <c r="BD74" s="60"/>
      <c r="BE74" s="60">
        <f>AO74</f>
        <v>64</v>
      </c>
      <c r="BF74" s="60"/>
      <c r="BG74" s="60"/>
      <c r="BH74" s="60"/>
      <c r="BI74" s="60"/>
      <c r="BJ74" s="60"/>
      <c r="BK74" s="60"/>
      <c r="BL74" s="60"/>
    </row>
    <row r="75" spans="1:79" s="4" customFormat="1" ht="33.75" customHeight="1">
      <c r="A75" s="54">
        <v>0</v>
      </c>
      <c r="B75" s="54"/>
      <c r="C75" s="54"/>
      <c r="D75" s="54"/>
      <c r="E75" s="54"/>
      <c r="F75" s="54"/>
      <c r="G75" s="55" t="s">
        <v>104</v>
      </c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59" t="s">
        <v>77</v>
      </c>
      <c r="AA75" s="59"/>
      <c r="AB75" s="59"/>
      <c r="AC75" s="59"/>
      <c r="AD75" s="59"/>
      <c r="AE75" s="119" t="str">
        <f>AE74</f>
        <v>Протоколи змагань, перспективний план</v>
      </c>
      <c r="AF75" s="120"/>
      <c r="AG75" s="120"/>
      <c r="AH75" s="120"/>
      <c r="AI75" s="120"/>
      <c r="AJ75" s="120"/>
      <c r="AK75" s="120"/>
      <c r="AL75" s="120"/>
      <c r="AM75" s="120"/>
      <c r="AN75" s="121"/>
      <c r="AO75" s="60">
        <v>15</v>
      </c>
      <c r="AP75" s="60"/>
      <c r="AQ75" s="60"/>
      <c r="AR75" s="60"/>
      <c r="AS75" s="60"/>
      <c r="AT75" s="60"/>
      <c r="AU75" s="60"/>
      <c r="AV75" s="60"/>
      <c r="AW75" s="60">
        <v>0</v>
      </c>
      <c r="AX75" s="60"/>
      <c r="AY75" s="60"/>
      <c r="AZ75" s="60"/>
      <c r="BA75" s="60"/>
      <c r="BB75" s="60"/>
      <c r="BC75" s="60"/>
      <c r="BD75" s="60"/>
      <c r="BE75" s="60">
        <f>AO75</f>
        <v>15</v>
      </c>
      <c r="BF75" s="60"/>
      <c r="BG75" s="60"/>
      <c r="BH75" s="60"/>
      <c r="BI75" s="60"/>
      <c r="BJ75" s="60"/>
      <c r="BK75" s="60"/>
      <c r="BL75" s="60"/>
    </row>
    <row r="76" spans="1:79" s="4" customFormat="1" ht="33.75" customHeight="1">
      <c r="A76" s="54">
        <v>0</v>
      </c>
      <c r="B76" s="54"/>
      <c r="C76" s="54"/>
      <c r="D76" s="54"/>
      <c r="E76" s="54"/>
      <c r="F76" s="54"/>
      <c r="G76" s="55" t="s">
        <v>105</v>
      </c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7"/>
      <c r="Z76" s="59" t="s">
        <v>77</v>
      </c>
      <c r="AA76" s="59"/>
      <c r="AB76" s="59"/>
      <c r="AC76" s="59"/>
      <c r="AD76" s="59"/>
      <c r="AE76" s="119" t="str">
        <f>AE75</f>
        <v>Протоколи змагань, перспективний план</v>
      </c>
      <c r="AF76" s="120"/>
      <c r="AG76" s="120"/>
      <c r="AH76" s="120"/>
      <c r="AI76" s="120"/>
      <c r="AJ76" s="120"/>
      <c r="AK76" s="120"/>
      <c r="AL76" s="120"/>
      <c r="AM76" s="120"/>
      <c r="AN76" s="121"/>
      <c r="AO76" s="60">
        <v>49</v>
      </c>
      <c r="AP76" s="60"/>
      <c r="AQ76" s="60"/>
      <c r="AR76" s="60"/>
      <c r="AS76" s="60"/>
      <c r="AT76" s="60"/>
      <c r="AU76" s="60"/>
      <c r="AV76" s="60"/>
      <c r="AW76" s="60">
        <v>0</v>
      </c>
      <c r="AX76" s="60"/>
      <c r="AY76" s="60"/>
      <c r="AZ76" s="60"/>
      <c r="BA76" s="60"/>
      <c r="BB76" s="60"/>
      <c r="BC76" s="60"/>
      <c r="BD76" s="60"/>
      <c r="BE76" s="60">
        <f>AO76</f>
        <v>49</v>
      </c>
      <c r="BF76" s="60"/>
      <c r="BG76" s="60"/>
      <c r="BH76" s="60"/>
      <c r="BI76" s="60"/>
      <c r="BJ76" s="60"/>
      <c r="BK76" s="60"/>
      <c r="BL76" s="60"/>
    </row>
    <row r="77" spans="1:79" ht="126" customHeight="1">
      <c r="A77" s="54">
        <v>0</v>
      </c>
      <c r="B77" s="54"/>
      <c r="C77" s="54"/>
      <c r="D77" s="54"/>
      <c r="E77" s="54"/>
      <c r="F77" s="54"/>
      <c r="G77" s="55" t="s">
        <v>97</v>
      </c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7"/>
      <c r="Z77" s="59" t="s">
        <v>76</v>
      </c>
      <c r="AA77" s="59"/>
      <c r="AB77" s="59"/>
      <c r="AC77" s="59"/>
      <c r="AD77" s="59"/>
      <c r="AE77" s="50" t="s">
        <v>114</v>
      </c>
      <c r="AF77" s="51"/>
      <c r="AG77" s="51"/>
      <c r="AH77" s="51"/>
      <c r="AI77" s="51"/>
      <c r="AJ77" s="51"/>
      <c r="AK77" s="51"/>
      <c r="AL77" s="51"/>
      <c r="AM77" s="51"/>
      <c r="AN77" s="52"/>
      <c r="AO77" s="60">
        <v>47</v>
      </c>
      <c r="AP77" s="60"/>
      <c r="AQ77" s="60"/>
      <c r="AR77" s="60"/>
      <c r="AS77" s="60"/>
      <c r="AT77" s="60"/>
      <c r="AU77" s="60"/>
      <c r="AV77" s="60"/>
      <c r="AW77" s="60">
        <v>0</v>
      </c>
      <c r="AX77" s="60"/>
      <c r="AY77" s="60"/>
      <c r="AZ77" s="60"/>
      <c r="BA77" s="60"/>
      <c r="BB77" s="60"/>
      <c r="BC77" s="60"/>
      <c r="BD77" s="60"/>
      <c r="BE77" s="60">
        <v>47</v>
      </c>
      <c r="BF77" s="60"/>
      <c r="BG77" s="60"/>
      <c r="BH77" s="60"/>
      <c r="BI77" s="60"/>
      <c r="BJ77" s="60"/>
      <c r="BK77" s="60"/>
      <c r="BL77" s="60"/>
    </row>
    <row r="78" spans="1:79" ht="126.75" customHeight="1">
      <c r="A78" s="54">
        <v>0</v>
      </c>
      <c r="B78" s="54"/>
      <c r="C78" s="54"/>
      <c r="D78" s="54"/>
      <c r="E78" s="54"/>
      <c r="F78" s="54"/>
      <c r="G78" s="55" t="s">
        <v>78</v>
      </c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59" t="str">
        <f>Z77</f>
        <v>відс.</v>
      </c>
      <c r="AA78" s="59"/>
      <c r="AB78" s="59"/>
      <c r="AC78" s="59"/>
      <c r="AD78" s="59"/>
      <c r="AE78" s="50" t="s">
        <v>106</v>
      </c>
      <c r="AF78" s="51"/>
      <c r="AG78" s="51"/>
      <c r="AH78" s="51"/>
      <c r="AI78" s="51"/>
      <c r="AJ78" s="51"/>
      <c r="AK78" s="51"/>
      <c r="AL78" s="51"/>
      <c r="AM78" s="51"/>
      <c r="AN78" s="52"/>
      <c r="AO78" s="58">
        <v>14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14</v>
      </c>
      <c r="BF78" s="58"/>
      <c r="BG78" s="58"/>
      <c r="BH78" s="58"/>
      <c r="BI78" s="58"/>
      <c r="BJ78" s="58"/>
      <c r="BK78" s="58"/>
      <c r="BL78" s="58"/>
    </row>
    <row r="79" spans="1:79" ht="136.5" customHeight="1">
      <c r="A79" s="54">
        <v>0</v>
      </c>
      <c r="B79" s="54"/>
      <c r="C79" s="54"/>
      <c r="D79" s="54"/>
      <c r="E79" s="54"/>
      <c r="F79" s="54"/>
      <c r="G79" s="55" t="s">
        <v>99</v>
      </c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7"/>
      <c r="Z79" s="59" t="s">
        <v>76</v>
      </c>
      <c r="AA79" s="59"/>
      <c r="AB79" s="59"/>
      <c r="AC79" s="59"/>
      <c r="AD79" s="59"/>
      <c r="AE79" s="119" t="s">
        <v>113</v>
      </c>
      <c r="AF79" s="120"/>
      <c r="AG79" s="120"/>
      <c r="AH79" s="120"/>
      <c r="AI79" s="120"/>
      <c r="AJ79" s="120"/>
      <c r="AK79" s="120"/>
      <c r="AL79" s="120"/>
      <c r="AM79" s="120"/>
      <c r="AN79" s="121"/>
      <c r="AO79" s="58">
        <v>51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f>AO79</f>
        <v>51</v>
      </c>
      <c r="BF79" s="58"/>
      <c r="BG79" s="58"/>
      <c r="BH79" s="58"/>
      <c r="BI79" s="58"/>
      <c r="BJ79" s="58"/>
      <c r="BK79" s="58"/>
      <c r="BL79" s="58"/>
    </row>
    <row r="80" spans="1:79" hidden="1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>
      <c r="A82" s="129" t="s">
        <v>82</v>
      </c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130"/>
      <c r="X82" s="130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5"/>
      <c r="AO82" s="133" t="s">
        <v>83</v>
      </c>
      <c r="AP82" s="107"/>
      <c r="AQ82" s="107"/>
      <c r="AR82" s="107"/>
      <c r="AS82" s="107"/>
      <c r="AT82" s="107"/>
      <c r="AU82" s="107"/>
      <c r="AV82" s="107"/>
      <c r="AW82" s="107"/>
      <c r="AX82" s="107"/>
      <c r="AY82" s="107"/>
      <c r="AZ82" s="107"/>
      <c r="BA82" s="107"/>
      <c r="BB82" s="107"/>
      <c r="BC82" s="107"/>
      <c r="BD82" s="107"/>
      <c r="BE82" s="107"/>
      <c r="BF82" s="107"/>
      <c r="BG82" s="107"/>
    </row>
    <row r="83" spans="1:59">
      <c r="W83" s="124" t="s">
        <v>5</v>
      </c>
      <c r="X83" s="124"/>
      <c r="Y83" s="124"/>
      <c r="Z83" s="124"/>
      <c r="AA83" s="124"/>
      <c r="AB83" s="124"/>
      <c r="AC83" s="124"/>
      <c r="AD83" s="124"/>
      <c r="AE83" s="124"/>
      <c r="AF83" s="124"/>
      <c r="AG83" s="124"/>
      <c r="AH83" s="124"/>
      <c r="AI83" s="124"/>
      <c r="AJ83" s="124"/>
      <c r="AK83" s="124"/>
      <c r="AL83" s="124"/>
      <c r="AM83" s="124"/>
      <c r="AO83" s="124" t="s">
        <v>52</v>
      </c>
      <c r="AP83" s="124"/>
      <c r="AQ83" s="124"/>
      <c r="AR83" s="124"/>
      <c r="AS83" s="124"/>
      <c r="AT83" s="124"/>
      <c r="AU83" s="124"/>
      <c r="AV83" s="124"/>
      <c r="AW83" s="124"/>
      <c r="AX83" s="124"/>
      <c r="AY83" s="124"/>
      <c r="AZ83" s="124"/>
      <c r="BA83" s="124"/>
      <c r="BB83" s="124"/>
      <c r="BC83" s="124"/>
      <c r="BD83" s="124"/>
      <c r="BE83" s="124"/>
      <c r="BF83" s="124"/>
      <c r="BG83" s="124"/>
    </row>
    <row r="84" spans="1:59" ht="15.75" customHeight="1">
      <c r="A84" s="132" t="s">
        <v>3</v>
      </c>
      <c r="B84" s="132"/>
      <c r="C84" s="132"/>
      <c r="D84" s="132"/>
      <c r="E84" s="132"/>
      <c r="F84" s="132"/>
    </row>
    <row r="85" spans="1:59" ht="13.15" customHeight="1">
      <c r="A85" s="125" t="s">
        <v>81</v>
      </c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0"/>
    </row>
    <row r="86" spans="1:59">
      <c r="A86" s="126" t="s">
        <v>47</v>
      </c>
      <c r="B86" s="126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  <c r="AA86" s="126"/>
      <c r="AB86" s="126"/>
      <c r="AC86" s="126"/>
      <c r="AD86" s="126"/>
      <c r="AE86" s="126"/>
      <c r="AF86" s="126"/>
      <c r="AG86" s="126"/>
      <c r="AH86" s="126"/>
      <c r="AI86" s="126"/>
      <c r="AJ86" s="126"/>
      <c r="AK86" s="126"/>
      <c r="AL86" s="126"/>
      <c r="AM86" s="126"/>
      <c r="AN86" s="126"/>
      <c r="AO86" s="126"/>
      <c r="AP86" s="126"/>
      <c r="AQ86" s="126"/>
      <c r="AR86" s="126"/>
      <c r="AS86" s="126"/>
    </row>
    <row r="87" spans="1:59" ht="10.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>
      <c r="A88" s="129" t="s">
        <v>107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5"/>
      <c r="AO88" s="131" t="s">
        <v>108</v>
      </c>
      <c r="AP88" s="107"/>
      <c r="AQ88" s="107"/>
      <c r="AR88" s="107"/>
      <c r="AS88" s="107"/>
      <c r="AT88" s="107"/>
      <c r="AU88" s="107"/>
      <c r="AV88" s="107"/>
      <c r="AW88" s="107"/>
      <c r="AX88" s="107"/>
      <c r="AY88" s="107"/>
      <c r="AZ88" s="107"/>
      <c r="BA88" s="107"/>
      <c r="BB88" s="107"/>
      <c r="BC88" s="107"/>
      <c r="BD88" s="107"/>
      <c r="BE88" s="107"/>
      <c r="BF88" s="107"/>
      <c r="BG88" s="107"/>
    </row>
    <row r="89" spans="1:59">
      <c r="W89" s="124" t="s">
        <v>5</v>
      </c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124"/>
      <c r="AL89" s="124"/>
      <c r="AM89" s="124"/>
      <c r="AO89" s="124" t="s">
        <v>52</v>
      </c>
      <c r="AP89" s="124"/>
      <c r="AQ89" s="124"/>
      <c r="AR89" s="124"/>
      <c r="AS89" s="124"/>
      <c r="AT89" s="124"/>
      <c r="AU89" s="124"/>
      <c r="AV89" s="124"/>
      <c r="AW89" s="124"/>
      <c r="AX89" s="124"/>
      <c r="AY89" s="124"/>
      <c r="AZ89" s="124"/>
      <c r="BA89" s="124"/>
      <c r="BB89" s="124"/>
      <c r="BC89" s="124"/>
      <c r="BD89" s="124"/>
      <c r="BE89" s="124"/>
      <c r="BF89" s="124"/>
      <c r="BG89" s="124"/>
    </row>
    <row r="90" spans="1:59" ht="15">
      <c r="A90" s="127">
        <v>44916</v>
      </c>
      <c r="B90" s="128"/>
      <c r="C90" s="128"/>
      <c r="D90" s="128"/>
      <c r="E90" s="128"/>
      <c r="F90" s="128"/>
      <c r="G90" s="128"/>
      <c r="H90" s="128"/>
    </row>
    <row r="91" spans="1:59">
      <c r="A91" s="124" t="s">
        <v>45</v>
      </c>
      <c r="B91" s="124"/>
      <c r="C91" s="124"/>
      <c r="D91" s="124"/>
      <c r="E91" s="124"/>
      <c r="F91" s="124"/>
      <c r="G91" s="124"/>
      <c r="H91" s="124"/>
      <c r="I91" s="17"/>
      <c r="J91" s="17"/>
      <c r="K91" s="17"/>
      <c r="L91" s="17"/>
      <c r="M91" s="17"/>
      <c r="N91" s="17"/>
      <c r="O91" s="17"/>
      <c r="P91" s="17"/>
      <c r="Q91" s="17"/>
    </row>
    <row r="92" spans="1:59">
      <c r="A92" s="24" t="s">
        <v>46</v>
      </c>
    </row>
  </sheetData>
  <mergeCells count="245">
    <mergeCell ref="A58:C58"/>
    <mergeCell ref="AW69:BD69"/>
    <mergeCell ref="BE69:BL69"/>
    <mergeCell ref="AO68:AV68"/>
    <mergeCell ref="AW68:BD68"/>
    <mergeCell ref="BE66:BL66"/>
    <mergeCell ref="AW67:BD67"/>
    <mergeCell ref="A63:BL63"/>
    <mergeCell ref="A64:F64"/>
    <mergeCell ref="A67:F67"/>
    <mergeCell ref="Z67:AD67"/>
    <mergeCell ref="AE67:AN67"/>
    <mergeCell ref="A65:F65"/>
    <mergeCell ref="A66:F66"/>
    <mergeCell ref="Z66:AD66"/>
    <mergeCell ref="A69:F69"/>
    <mergeCell ref="AE68:AN68"/>
    <mergeCell ref="G69:Y69"/>
    <mergeCell ref="A26:BL26"/>
    <mergeCell ref="A74:F74"/>
    <mergeCell ref="G74:Y74"/>
    <mergeCell ref="Z74:AD74"/>
    <mergeCell ref="AE74:AN74"/>
    <mergeCell ref="AO74:AV74"/>
    <mergeCell ref="AW74:BD74"/>
    <mergeCell ref="BE74:BL74"/>
    <mergeCell ref="AE65:AN65"/>
    <mergeCell ref="A55:AY55"/>
    <mergeCell ref="A52:C52"/>
    <mergeCell ref="D52:AB52"/>
    <mergeCell ref="AC52:AJ52"/>
    <mergeCell ref="AK52:AR52"/>
    <mergeCell ref="AE64:AN64"/>
    <mergeCell ref="BE64:BL64"/>
    <mergeCell ref="G65:Y65"/>
    <mergeCell ref="G66:Y66"/>
    <mergeCell ref="A68:F68"/>
    <mergeCell ref="G68:Y68"/>
    <mergeCell ref="Z65:AD65"/>
    <mergeCell ref="BE67:BL67"/>
    <mergeCell ref="AO66:AV66"/>
    <mergeCell ref="AW66:BD66"/>
    <mergeCell ref="AO89:BG89"/>
    <mergeCell ref="W89:AM89"/>
    <mergeCell ref="AE69:AN69"/>
    <mergeCell ref="AO82:BG82"/>
    <mergeCell ref="W83:AM83"/>
    <mergeCell ref="AR58:AY58"/>
    <mergeCell ref="A59:C59"/>
    <mergeCell ref="D59:AA59"/>
    <mergeCell ref="AB59:AI59"/>
    <mergeCell ref="AJ59:AQ59"/>
    <mergeCell ref="AR59:AY59"/>
    <mergeCell ref="A75:F75"/>
    <mergeCell ref="G75:Y75"/>
    <mergeCell ref="Z75:AD75"/>
    <mergeCell ref="AE75:AN75"/>
    <mergeCell ref="A76:F76"/>
    <mergeCell ref="G76:Y76"/>
    <mergeCell ref="Z76:AD76"/>
    <mergeCell ref="AE76:AN76"/>
    <mergeCell ref="AO75:AV75"/>
    <mergeCell ref="AW75:BD75"/>
    <mergeCell ref="BE75:BL75"/>
    <mergeCell ref="AO76:AV76"/>
    <mergeCell ref="AJ61:AQ61"/>
    <mergeCell ref="A91:H91"/>
    <mergeCell ref="A85:AS85"/>
    <mergeCell ref="A86:AS86"/>
    <mergeCell ref="A90:H90"/>
    <mergeCell ref="A88:V88"/>
    <mergeCell ref="W88:AM88"/>
    <mergeCell ref="AO88:BG88"/>
    <mergeCell ref="BE70:BL70"/>
    <mergeCell ref="AW70:BD70"/>
    <mergeCell ref="BE71:BL71"/>
    <mergeCell ref="AO83:BG83"/>
    <mergeCell ref="AW71:BD71"/>
    <mergeCell ref="AW72:BD72"/>
    <mergeCell ref="A84:F84"/>
    <mergeCell ref="A82:V82"/>
    <mergeCell ref="W82:AM82"/>
    <mergeCell ref="A70:F70"/>
    <mergeCell ref="G70:Y70"/>
    <mergeCell ref="BE73:BL73"/>
    <mergeCell ref="AW73:BD73"/>
    <mergeCell ref="BE72:BL72"/>
    <mergeCell ref="AO77:AV77"/>
    <mergeCell ref="AW77:BD77"/>
    <mergeCell ref="BE77:BL77"/>
    <mergeCell ref="G67:Y67"/>
    <mergeCell ref="A79:F79"/>
    <mergeCell ref="G79:Y79"/>
    <mergeCell ref="Z79:AD79"/>
    <mergeCell ref="AE79:AN79"/>
    <mergeCell ref="AO67:AV67"/>
    <mergeCell ref="Z73:AD73"/>
    <mergeCell ref="AE73:AN73"/>
    <mergeCell ref="A71:F71"/>
    <mergeCell ref="G71:Y71"/>
    <mergeCell ref="Z70:AD70"/>
    <mergeCell ref="AE70:AN70"/>
    <mergeCell ref="AO70:AV70"/>
    <mergeCell ref="Z71:AD71"/>
    <mergeCell ref="AE71:AN71"/>
    <mergeCell ref="AO71:AV71"/>
    <mergeCell ref="AO69:AV69"/>
    <mergeCell ref="Z72:AD72"/>
    <mergeCell ref="AO73:AV73"/>
    <mergeCell ref="A73:F73"/>
    <mergeCell ref="Z77:AD77"/>
    <mergeCell ref="AE77:AN77"/>
    <mergeCell ref="A72:F72"/>
    <mergeCell ref="G72:Y72"/>
    <mergeCell ref="AS21:BC21"/>
    <mergeCell ref="A22:H22"/>
    <mergeCell ref="AE66:AN66"/>
    <mergeCell ref="Z69:AD69"/>
    <mergeCell ref="BE68:BL68"/>
    <mergeCell ref="Z68:AD68"/>
    <mergeCell ref="G41:BL41"/>
    <mergeCell ref="B16:L16"/>
    <mergeCell ref="N16:AS16"/>
    <mergeCell ref="AU16:BB16"/>
    <mergeCell ref="G33:BL33"/>
    <mergeCell ref="BD21:BL21"/>
    <mergeCell ref="T22:W22"/>
    <mergeCell ref="A37:BL37"/>
    <mergeCell ref="A31:F31"/>
    <mergeCell ref="A33:F33"/>
    <mergeCell ref="AR60:AY60"/>
    <mergeCell ref="AJ56:AQ57"/>
    <mergeCell ref="AR56:AY57"/>
    <mergeCell ref="AS47:AZ48"/>
    <mergeCell ref="AS52:AZ52"/>
    <mergeCell ref="A36:BL36"/>
    <mergeCell ref="AC47:AJ48"/>
    <mergeCell ref="AC50:AJ50"/>
    <mergeCell ref="AO1:BL1"/>
    <mergeCell ref="AO2:BL2"/>
    <mergeCell ref="AO5:BF5"/>
    <mergeCell ref="B18:L18"/>
    <mergeCell ref="N18:Y18"/>
    <mergeCell ref="AA18:AI18"/>
    <mergeCell ref="N12:AS12"/>
    <mergeCell ref="N13:AS13"/>
    <mergeCell ref="A10:BL10"/>
    <mergeCell ref="AO3:BL3"/>
    <mergeCell ref="AO4:BL4"/>
    <mergeCell ref="AU12:BB12"/>
    <mergeCell ref="AU13:BB13"/>
    <mergeCell ref="B15:L15"/>
    <mergeCell ref="BE18:BL18"/>
    <mergeCell ref="AK18:BC18"/>
    <mergeCell ref="AO6:AU6"/>
    <mergeCell ref="AW6:BF6"/>
    <mergeCell ref="A9:BL9"/>
    <mergeCell ref="N15:AS15"/>
    <mergeCell ref="AU15:BB15"/>
    <mergeCell ref="B12:L12"/>
    <mergeCell ref="B13:L13"/>
    <mergeCell ref="AA19:AI19"/>
    <mergeCell ref="A32:F32"/>
    <mergeCell ref="A60:C60"/>
    <mergeCell ref="D60:AA60"/>
    <mergeCell ref="AB60:AI60"/>
    <mergeCell ref="AJ60:AQ60"/>
    <mergeCell ref="D47:AB48"/>
    <mergeCell ref="D49:AB49"/>
    <mergeCell ref="D50:AB50"/>
    <mergeCell ref="A21:T21"/>
    <mergeCell ref="A46:AZ46"/>
    <mergeCell ref="A45:AZ45"/>
    <mergeCell ref="G43:BL43"/>
    <mergeCell ref="G42:BL42"/>
    <mergeCell ref="BE19:BL19"/>
    <mergeCell ref="AK19:BC19"/>
    <mergeCell ref="B19:L19"/>
    <mergeCell ref="N19:Y19"/>
    <mergeCell ref="I22:S22"/>
    <mergeCell ref="G30:BL30"/>
    <mergeCell ref="A24:BL24"/>
    <mergeCell ref="A25:BL25"/>
    <mergeCell ref="U21:AD21"/>
    <mergeCell ref="AE21:AR21"/>
    <mergeCell ref="A42:F42"/>
    <mergeCell ref="A39:BL39"/>
    <mergeCell ref="A40:F40"/>
    <mergeCell ref="G40:BL40"/>
    <mergeCell ref="A41:F41"/>
    <mergeCell ref="AC51:AJ51"/>
    <mergeCell ref="AC49:AJ49"/>
    <mergeCell ref="Z64:AD64"/>
    <mergeCell ref="A29:BL29"/>
    <mergeCell ref="AS49:AZ49"/>
    <mergeCell ref="A49:C49"/>
    <mergeCell ref="A50:C50"/>
    <mergeCell ref="AS50:AZ50"/>
    <mergeCell ref="AK50:AR50"/>
    <mergeCell ref="AK47:AR48"/>
    <mergeCell ref="D51:AB51"/>
    <mergeCell ref="A54:BL54"/>
    <mergeCell ref="A51:C51"/>
    <mergeCell ref="AK51:AR51"/>
    <mergeCell ref="AS51:AZ51"/>
    <mergeCell ref="A56:C57"/>
    <mergeCell ref="D58:AA58"/>
    <mergeCell ref="AB58:AI58"/>
    <mergeCell ref="AJ58:AQ58"/>
    <mergeCell ref="AR61:AY61"/>
    <mergeCell ref="AW65:BD65"/>
    <mergeCell ref="BE65:BL65"/>
    <mergeCell ref="AO64:AV64"/>
    <mergeCell ref="AB61:AI61"/>
    <mergeCell ref="AW64:BD64"/>
    <mergeCell ref="G64:Y64"/>
    <mergeCell ref="AO65:AV65"/>
    <mergeCell ref="G31:BL31"/>
    <mergeCell ref="AK49:AR49"/>
    <mergeCell ref="D56:AA57"/>
    <mergeCell ref="AB56:AI57"/>
    <mergeCell ref="A27:BL27"/>
    <mergeCell ref="G73:Y73"/>
    <mergeCell ref="AE72:AN72"/>
    <mergeCell ref="AO72:AV72"/>
    <mergeCell ref="A77:F77"/>
    <mergeCell ref="G77:Y77"/>
    <mergeCell ref="BE79:BL79"/>
    <mergeCell ref="AO79:AV79"/>
    <mergeCell ref="AW79:BD79"/>
    <mergeCell ref="A78:F78"/>
    <mergeCell ref="G78:Y78"/>
    <mergeCell ref="Z78:AD78"/>
    <mergeCell ref="AE78:AN78"/>
    <mergeCell ref="AO78:AV78"/>
    <mergeCell ref="AW78:BD78"/>
    <mergeCell ref="BE78:BL78"/>
    <mergeCell ref="AW76:BD76"/>
    <mergeCell ref="BE76:BL76"/>
    <mergeCell ref="G32:BL32"/>
    <mergeCell ref="A30:F30"/>
    <mergeCell ref="A61:C61"/>
    <mergeCell ref="D61:AA61"/>
    <mergeCell ref="A43:F43"/>
    <mergeCell ref="A47:C48"/>
  </mergeCells>
  <phoneticPr fontId="0" type="noConversion"/>
  <conditionalFormatting sqref="H67:L67 H69:L69 H71:L71 G78:L78 H73:L75 G67:G75 G75:L75">
    <cfRule type="cellIs" dxfId="7" priority="3" stopIfTrue="1" operator="equal">
      <formula>$G66</formula>
    </cfRule>
  </conditionalFormatting>
  <conditionalFormatting sqref="D51:D52 D52:I52">
    <cfRule type="cellIs" dxfId="6" priority="4" stopIfTrue="1" operator="equal">
      <formula>$D50</formula>
    </cfRule>
  </conditionalFormatting>
  <conditionalFormatting sqref="A67:F79">
    <cfRule type="cellIs" dxfId="5" priority="5" stopIfTrue="1" operator="equal">
      <formula>0</formula>
    </cfRule>
  </conditionalFormatting>
  <conditionalFormatting sqref="H76:L76 G74:G76">
    <cfRule type="cellIs" dxfId="4" priority="12" stopIfTrue="1" operator="equal">
      <formula>$G72</formula>
    </cfRule>
  </conditionalFormatting>
  <conditionalFormatting sqref="G77">
    <cfRule type="cellIs" dxfId="3" priority="13" stopIfTrue="1" operator="equal">
      <formula>$G73</formula>
    </cfRule>
  </conditionalFormatting>
  <conditionalFormatting sqref="G76">
    <cfRule type="cellIs" dxfId="2" priority="19" stopIfTrue="1" operator="equal">
      <formula>$G73</formula>
    </cfRule>
  </conditionalFormatting>
  <conditionalFormatting sqref="G76:L76">
    <cfRule type="cellIs" dxfId="1" priority="1" stopIfTrue="1" operator="equal">
      <formula>$G75</formula>
    </cfRule>
  </conditionalFormatting>
  <conditionalFormatting sqref="G79:L79">
    <cfRule type="cellIs" dxfId="0" priority="20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КПК1115022</vt:lpstr>
      <vt:lpstr>КПК1115022!Область_печати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2022-07-01T08:10:39Z</cp:lastPrinted>
  <dcterms:created xsi:type="dcterms:W3CDTF">2016-08-15T09:54:21Z</dcterms:created>
  <dcterms:modified xsi:type="dcterms:W3CDTF">2022-12-22T06:45:59Z</dcterms:modified>
</cp:coreProperties>
</file>